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Lana Conlon\Downloads\PR PACKAGE FOR SOLO CLEANERS\SOLO CLEANER PROFIT SYSTEM™ BY RCA\03 Build Profitable Pricing\The QuoteRight Pricing System\"/>
    </mc:Choice>
  </mc:AlternateContent>
  <xr:revisionPtr revIDLastSave="0" documentId="13_ncr:1_{D88A6517-F0A6-4C0B-8D6D-1C8A0A001DB7}" xr6:coauthVersionLast="47" xr6:coauthVersionMax="47" xr10:uidLastSave="{00000000-0000-0000-0000-000000000000}"/>
  <bookViews>
    <workbookView xWindow="-120" yWindow="-120" windowWidth="21840" windowHeight="13020" activeTab="1" xr2:uid="{00000000-000D-0000-FFFF-FFFF00000000}"/>
  </bookViews>
  <sheets>
    <sheet name="INSTRUCTIONS" sheetId="4" r:id="rId1"/>
    <sheet name="2 - Service Prices" sheetId="2" r:id="rId2"/>
    <sheet name="3 - Everyday Quote" sheetId="3" r:id="rId3"/>
  </sheets>
  <externalReferences>
    <externalReference r:id="rId4"/>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3" l="1"/>
  <c r="D25" i="3"/>
  <c r="B33" i="3" s="1"/>
  <c r="D24" i="3"/>
  <c r="D23" i="3"/>
  <c r="D22" i="3"/>
  <c r="D21" i="3"/>
  <c r="D20" i="3"/>
  <c r="E12" i="3"/>
  <c r="E11" i="3"/>
  <c r="E10" i="3"/>
  <c r="B9" i="2" l="1"/>
  <c r="B9" i="3"/>
  <c r="E13" i="3" s="1"/>
  <c r="B32" i="3" s="1"/>
  <c r="B16" i="2" l="1"/>
  <c r="C16" i="2"/>
  <c r="B28" i="2" s="1"/>
  <c r="B17" i="2"/>
  <c r="B27" i="2" s="1"/>
  <c r="C17" i="2"/>
  <c r="B29" i="2" s="1"/>
  <c r="B18" i="2"/>
  <c r="C18" i="2"/>
  <c r="B19" i="2"/>
  <c r="C19" i="2"/>
  <c r="B26" i="2" l="1"/>
  <c r="B12" i="3"/>
  <c r="B14" i="3" l="1"/>
  <c r="B31" i="3"/>
  <c r="B34" i="3" s="1"/>
  <c r="B3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Note</author>
  </authors>
  <commentList>
    <comment ref="B9" authorId="0" shapeId="0" xr:uid="{DDFC13BA-37A4-4737-85F1-0E180D19681E}">
      <text>
        <r>
          <rPr>
            <b/>
            <sz val="9"/>
            <color indexed="81"/>
            <rFont val="Tahoma"/>
            <family val="2"/>
          </rPr>
          <t xml:space="preserve">This is your baseline  for every service you book
</t>
        </r>
      </text>
    </comment>
    <comment ref="B12" authorId="0" shapeId="0" xr:uid="{AEC4D543-FC22-495B-AC4C-35D9AEE6A7E5}">
      <text>
        <r>
          <rPr>
            <b/>
            <sz val="9"/>
            <color indexed="81"/>
            <rFont val="Tahoma"/>
            <family val="2"/>
          </rPr>
          <t xml:space="preserve">This is your Public Service Plan Price 
</t>
        </r>
      </text>
    </comment>
    <comment ref="B35" authorId="0" shapeId="0" xr:uid="{ED002868-CB45-4775-9084-FAE8B5FD581D}">
      <text>
        <r>
          <rPr>
            <b/>
            <sz val="9"/>
            <color indexed="81"/>
            <rFont val="Tahoma"/>
            <family val="2"/>
          </rPr>
          <t>The Final Quote you give to your client.</t>
        </r>
        <r>
          <rPr>
            <sz val="9"/>
            <color indexed="81"/>
            <rFont val="Tahoma"/>
            <family val="2"/>
          </rPr>
          <t xml:space="preserve">
</t>
        </r>
      </text>
    </comment>
  </commentList>
</comments>
</file>

<file path=xl/sharedStrings.xml><?xml version="1.0" encoding="utf-8"?>
<sst xmlns="http://schemas.openxmlformats.org/spreadsheetml/2006/main" count="91" uniqueCount="58">
  <si>
    <t>Minimum Appointment Value</t>
  </si>
  <si>
    <t>QuoteRight™ Recurring — Service Price Builder</t>
  </si>
  <si>
    <t>Use this sheet once to build the public “starting at” prices for the recurring and deep-cleaning services you offer. These prices use only home size and service type. Property condition is added later on the Everyday Quote sheet.</t>
  </si>
  <si>
    <t>Your Locked Pricing Foundation</t>
  </si>
  <si>
    <t>Home size</t>
  </si>
  <si>
    <t>Workload points</t>
  </si>
  <si>
    <t>Small</t>
  </si>
  <si>
    <t>Medium</t>
  </si>
  <si>
    <t>Pricing status</t>
  </si>
  <si>
    <t>Calculated from Sheet 1</t>
  </si>
  <si>
    <t>Large</t>
  </si>
  <si>
    <t>Extra Large</t>
  </si>
  <si>
    <t>Public Starting Service Prices</t>
  </si>
  <si>
    <t>Service type</t>
  </si>
  <si>
    <t>Maintenance Cleaning</t>
  </si>
  <si>
    <t>Initial / Detailed Cleaning</t>
  </si>
  <si>
    <t>Suggested Public Wording</t>
  </si>
  <si>
    <t>Small-home maintenance cleaning</t>
  </si>
  <si>
    <t>Medium-home maintenance cleaning</t>
  </si>
  <si>
    <t>Small-home initial / detailed cleaning</t>
  </si>
  <si>
    <t>Medium-home initial / detailed cleaning</t>
  </si>
  <si>
    <t>QuoteRight™ Recurring — Everyday Quote</t>
  </si>
  <si>
    <t>Quote This Home</t>
  </si>
  <si>
    <t>Internal</t>
  </si>
  <si>
    <t>Value</t>
  </si>
  <si>
    <t>Size adjustment</t>
  </si>
  <si>
    <t>Service adjustment</t>
  </si>
  <si>
    <t>Property condition</t>
  </si>
  <si>
    <t>Starting service price</t>
  </si>
  <si>
    <t>Condition adjustment</t>
  </si>
  <si>
    <t>Professionally Maintained</t>
  </si>
  <si>
    <t>Condition dollar adjustment</t>
  </si>
  <si>
    <t>Well Maintained</t>
  </si>
  <si>
    <t>Condition-adjusted core quote</t>
  </si>
  <si>
    <t>Moderate Buildup</t>
  </si>
  <si>
    <t>Heavy Buildup</t>
  </si>
  <si>
    <t>Severe Buildup</t>
  </si>
  <si>
    <t>Optional Add-ons</t>
  </si>
  <si>
    <t>Add-on</t>
  </si>
  <si>
    <t>Include?</t>
  </si>
  <si>
    <t>Price</t>
  </si>
  <si>
    <t>Added</t>
  </si>
  <si>
    <t>Inside oven</t>
  </si>
  <si>
    <t>No</t>
  </si>
  <si>
    <t>Inside refrigerator</t>
  </si>
  <si>
    <t>Interior windows</t>
  </si>
  <si>
    <t>Baseboard hand washing</t>
  </si>
  <si>
    <t>Blinds hand cleaning</t>
  </si>
  <si>
    <t>Pet hair surcharge</t>
  </si>
  <si>
    <t>Custom add-on</t>
  </si>
  <si>
    <t>Final Client Quote</t>
  </si>
  <si>
    <t>Selected add-ons</t>
  </si>
  <si>
    <t>Calculated quote</t>
  </si>
  <si>
    <t>Rounded client quote</t>
  </si>
  <si>
    <r>
      <rPr>
        <b/>
        <sz val="20"/>
        <color rgb="FF7030A0"/>
        <rFont val="Carlito"/>
      </rPr>
      <t xml:space="preserve">QuoteRight™ Recurring Calculator
</t>
    </r>
    <r>
      <rPr>
        <b/>
        <sz val="11"/>
        <rFont val="Carlito"/>
      </rPr>
      <t xml:space="preserve">© 2026 Shine Perfection LLC, d.b.a. Residential Cleaning Academy. All Rights Reserved
</t>
    </r>
    <r>
      <rPr>
        <sz val="11"/>
        <rFont val="Carlito"/>
      </rPr>
      <t xml:space="preserve">
 </t>
    </r>
    <r>
      <rPr>
        <b/>
        <sz val="14"/>
        <color rgb="FF7030A0"/>
        <rFont val="Carlito"/>
      </rPr>
      <t>Quick Start Guide</t>
    </r>
    <r>
      <rPr>
        <sz val="11"/>
        <rFont val="Carlito"/>
      </rPr>
      <t xml:space="preserve">
Welcome to the **QuoteRight™ Recurring Calculator**.
This calculator was designed to help you confidently
 price recurring residential cleaning services by separating **business pricing** from **job estimating**.
</t>
    </r>
    <r>
      <rPr>
        <b/>
        <sz val="11"/>
        <rFont val="Carlito"/>
      </rPr>
      <t>Follow the three sheets in order.</t>
    </r>
    <r>
      <rPr>
        <sz val="11"/>
        <rFont val="Carlito"/>
      </rPr>
      <t xml:space="preserve">
</t>
    </r>
    <r>
      <rPr>
        <b/>
        <sz val="14"/>
        <color rgb="FF7030A0"/>
        <rFont val="Carlito"/>
      </rPr>
      <t>Sheet 1 — Calculate Your Minimum Appointment Value (MAV)</t>
    </r>
    <r>
      <rPr>
        <sz val="11"/>
        <rFont val="Carlito"/>
      </rPr>
      <t xml:space="preserve">
Complete this sheet only when you need to setting up your service plans pricing ,or whenever your business finances change.
Enter:</t>
    </r>
    <r>
      <rPr>
        <b/>
        <sz val="11"/>
        <rFont val="Carlito"/>
      </rPr>
      <t xml:space="preserve">
Your monthly business expenses
Your monthly owner income goal
Your monthly tax savings goal
Your monthly business reserve or profit goal
The number of appointments you can realistically complete each month</t>
    </r>
    <r>
      <rPr>
        <sz val="11"/>
        <rFont val="Carlito"/>
      </rPr>
      <t xml:space="preserve">
The calculator will automatically calculate your:
 </t>
    </r>
    <r>
      <rPr>
        <b/>
        <sz val="11"/>
        <rFont val="Carlito"/>
      </rPr>
      <t>Minimum Appointment Value (MAV)</t>
    </r>
    <r>
      <rPr>
        <sz val="11"/>
        <rFont val="Carlito"/>
      </rPr>
      <t xml:space="preserve">
</t>
    </r>
    <r>
      <rPr>
        <b/>
        <sz val="11"/>
        <color rgb="FFFF0000"/>
        <rFont val="Carlito"/>
      </rPr>
      <t>This number is private.It is your business foundation.</t>
    </r>
    <r>
      <rPr>
        <sz val="11"/>
        <rFont val="Carlito"/>
      </rPr>
      <t xml:space="preserve">
It is never shown to clients and-it is </t>
    </r>
    <r>
      <rPr>
        <b/>
        <sz val="11"/>
        <color rgb="FFFF0000"/>
        <rFont val="Carlito"/>
      </rPr>
      <t>NOT</t>
    </r>
    <r>
      <rPr>
        <sz val="11"/>
        <rFont val="Carlito"/>
      </rPr>
      <t xml:space="preserve"> your final quote
Think of it as the minimum amount every appointment must contribute toward your monthly financial goal.
Once your MAV has been calculated, you normally won't need to change it unless your business goals or expenses change.
</t>
    </r>
    <r>
      <rPr>
        <b/>
        <sz val="14"/>
        <color rgb="FF7030A0"/>
        <rFont val="Carlito"/>
      </rPr>
      <t>Sheet 2 — Build Your Service Prices</t>
    </r>
    <r>
      <rPr>
        <sz val="11"/>
        <rFont val="Carlito"/>
      </rPr>
      <t xml:space="preserve">
This sheet creates the starting prices  for the services you offer </t>
    </r>
    <r>
      <rPr>
        <b/>
        <sz val="11"/>
        <color theme="9" tint="-0.249977111117893"/>
        <rFont val="Carlito"/>
      </rPr>
      <t>(your public numbers)</t>
    </r>
    <r>
      <rPr>
        <sz val="11"/>
        <rFont val="Carlito"/>
      </rPr>
      <t xml:space="preserve">
You only calculate  two things:
</t>
    </r>
    <r>
      <rPr>
        <b/>
        <sz val="11"/>
        <rFont val="Carlito"/>
      </rPr>
      <t>Home Size
Service Type</t>
    </r>
    <r>
      <rPr>
        <sz val="11"/>
        <rFont val="Carlito"/>
      </rPr>
      <t xml:space="preserve">
The calculator automatically builds your public service prices.
These are the prices you can use on your:
* </t>
    </r>
    <r>
      <rPr>
        <b/>
        <sz val="11"/>
        <rFont val="Carlito"/>
      </rPr>
      <t>Website
* Social media
* Service menu
* Marketing materials</t>
    </r>
    <r>
      <rPr>
        <sz val="11"/>
        <rFont val="Carlito"/>
      </rPr>
      <t xml:space="preserve">
Examples:
*</t>
    </r>
    <r>
      <rPr>
        <b/>
        <sz val="11"/>
        <rFont val="Carlito"/>
      </rPr>
      <t xml:space="preserve"> Maintenance Cleaning — Starting at...
* Initial / Detailed Cleaning — Starting at...</t>
    </r>
    <r>
      <rPr>
        <sz val="11"/>
        <rFont val="Carlito"/>
      </rPr>
      <t xml:space="preserve">
</t>
    </r>
    <r>
      <rPr>
        <b/>
        <sz val="11"/>
        <color rgb="FFFF0000"/>
        <rFont val="Carlito"/>
      </rPr>
      <t>These prices are starting prices only!.Ther are NOT a quote you give your clients!</t>
    </r>
    <r>
      <rPr>
        <sz val="11"/>
        <rFont val="Carlito"/>
      </rPr>
      <t xml:space="preserve">
</t>
    </r>
    <r>
      <rPr>
        <b/>
        <sz val="11"/>
        <rFont val="Carlito"/>
      </rPr>
      <t>They assume an average home in average condition.</t>
    </r>
    <r>
      <rPr>
        <sz val="11"/>
        <rFont val="Carlito"/>
      </rPr>
      <t xml:space="preserve">
</t>
    </r>
    <r>
      <rPr>
        <b/>
        <sz val="14"/>
        <color rgb="FF7030A0"/>
        <rFont val="Carlito"/>
      </rPr>
      <t>Sheet 3 — Quote Every Home</t>
    </r>
    <r>
      <rPr>
        <sz val="11"/>
        <rFont val="Carlito"/>
      </rPr>
      <t xml:space="preserve">
</t>
    </r>
    <r>
      <rPr>
        <b/>
        <u val="double"/>
        <sz val="11"/>
        <color rgb="FFFF0000"/>
        <rFont val="Carlito"/>
      </rPr>
      <t>This is the only sheet you'll use for everyday quoting.</t>
    </r>
    <r>
      <rPr>
        <sz val="11"/>
        <rFont val="Carlito"/>
      </rPr>
      <t xml:space="preserve">
For each new client you calculate:
</t>
    </r>
    <r>
      <rPr>
        <b/>
        <sz val="11"/>
        <rFont val="Carlito"/>
      </rPr>
      <t>Step 1 Select the*Home Size.
Step 2 Select the Service Type.
Step 3 Evaluate the Property Condition.</t>
    </r>
    <r>
      <rPr>
        <sz val="11"/>
        <rFont val="Carlito"/>
      </rPr>
      <t xml:space="preserve">
</t>
    </r>
    <r>
      <rPr>
        <b/>
        <sz val="11"/>
        <color rgb="FFFF0000"/>
        <rFont val="Carlito"/>
      </rPr>
      <t>The conditon of the house that would build a customze quote</t>
    </r>
    <r>
      <rPr>
        <b/>
        <sz val="11"/>
        <rFont val="Carlito"/>
      </rPr>
      <t xml:space="preserve"> (the worse is the condion, the more work requares)</t>
    </r>
    <r>
      <rPr>
        <sz val="11"/>
        <rFont val="Carlito"/>
      </rPr>
      <t xml:space="preserve">
</t>
    </r>
    <r>
      <rPr>
        <b/>
        <sz val="11"/>
        <rFont val="Carlito"/>
      </rPr>
      <t>Choose the condition that best describes the actual workload.</t>
    </r>
    <r>
      <rPr>
        <sz val="11"/>
        <rFont val="Carlito"/>
      </rPr>
      <t xml:space="preserve">
</t>
    </r>
    <r>
      <rPr>
        <b/>
        <sz val="11"/>
        <rFont val="Carlito"/>
      </rPr>
      <t>Step 4  Add any additional services requested by the client.</t>
    </r>
    <r>
      <rPr>
        <sz val="11"/>
        <rFont val="Carlito"/>
      </rPr>
      <t xml:space="preserve">
</t>
    </r>
    <r>
      <rPr>
        <sz val="11"/>
        <color rgb="FF7030A0"/>
        <rFont val="Carlito"/>
      </rPr>
      <t>Examples:</t>
    </r>
    <r>
      <rPr>
        <sz val="11"/>
        <rFont val="Carlito"/>
      </rPr>
      <t xml:space="preserve">
* Inside oven
* Inside refrigerator
* Interior windows
* Pet hair removal
* Any other optional service
</t>
    </r>
    <r>
      <rPr>
        <b/>
        <sz val="11"/>
        <color rgb="FFFF0000"/>
        <rFont val="Carlito"/>
      </rPr>
      <t>The calculator automatically calculates your final recommended quote.
Round the price if needed and present it to the client.</t>
    </r>
    <r>
      <rPr>
        <sz val="11"/>
        <rFont val="Carlito"/>
      </rPr>
      <t xml:space="preserve">
 </t>
    </r>
    <r>
      <rPr>
        <b/>
        <sz val="14"/>
        <color rgb="FF7030A0"/>
        <rFont val="Carlito"/>
      </rPr>
      <t>Understanding the QuoteRight Recurring™ System</t>
    </r>
    <r>
      <rPr>
        <sz val="11"/>
        <rFont val="Carlito"/>
      </rPr>
      <t xml:space="preserve">
</t>
    </r>
    <r>
      <rPr>
        <b/>
        <sz val="11"/>
        <rFont val="Carlito"/>
      </rPr>
      <t>The QuoteRighRecurringt™ System estimates workload using four building blocks.</t>
    </r>
    <r>
      <rPr>
        <sz val="11"/>
        <rFont val="Carlito"/>
      </rPr>
      <t xml:space="preserve">
</t>
    </r>
    <r>
      <rPr>
        <b/>
        <sz val="11"/>
        <color rgb="FFFF0000"/>
        <rFont val="Carlito"/>
      </rPr>
      <t>Minimum Appointment Value (MAV)</t>
    </r>
    <r>
      <rPr>
        <b/>
        <sz val="11"/>
        <rFont val="Carlito"/>
      </rPr>
      <t xml:space="preserve"> Protects your business financially.</t>
    </r>
    <r>
      <rPr>
        <sz val="11"/>
        <rFont val="Carlito"/>
      </rPr>
      <t xml:space="preserve">
</t>
    </r>
    <r>
      <rPr>
        <b/>
        <sz val="11"/>
        <color rgb="FFFF0000"/>
        <rFont val="Carlito"/>
      </rPr>
      <t>Home Size</t>
    </r>
    <r>
      <rPr>
        <b/>
        <sz val="11"/>
        <rFont val="Carlito"/>
      </rPr>
      <t xml:space="preserve"> Measures how much space needs to be cleaned.
</t>
    </r>
    <r>
      <rPr>
        <b/>
        <sz val="11"/>
        <color rgb="FFFF0000"/>
        <rFont val="Carlito"/>
      </rPr>
      <t>Service Type</t>
    </r>
    <r>
      <rPr>
        <sz val="11"/>
        <rFont val="Carlito"/>
      </rPr>
      <t xml:space="preserve">  </t>
    </r>
    <r>
      <rPr>
        <b/>
        <sz val="11"/>
        <rFont val="Carlito"/>
      </rPr>
      <t>Measures what you were hired to do.</t>
    </r>
    <r>
      <rPr>
        <sz val="11"/>
        <rFont val="Carlito"/>
      </rPr>
      <t xml:space="preserve">
</t>
    </r>
    <r>
      <rPr>
        <b/>
        <sz val="11"/>
        <color rgb="FFFF0000"/>
        <rFont val="Carlito"/>
      </rPr>
      <t>Property Condition</t>
    </r>
    <r>
      <rPr>
        <sz val="11"/>
        <rFont val="Carlito"/>
      </rPr>
      <t xml:space="preserve"> </t>
    </r>
    <r>
      <rPr>
        <b/>
        <sz val="11"/>
        <rFont val="Carlito"/>
      </rPr>
      <t>Measures how much additional work the property requires.</t>
    </r>
    <r>
      <rPr>
        <sz val="11"/>
        <rFont val="Carlito"/>
      </rPr>
      <t xml:space="preserve">
</t>
    </r>
    <r>
      <rPr>
        <b/>
        <sz val="11"/>
        <color rgb="FFFF0000"/>
        <rFont val="Carlito"/>
      </rPr>
      <t>Add-ons</t>
    </r>
    <r>
      <rPr>
        <sz val="11"/>
        <rFont val="Carlito"/>
      </rPr>
      <t xml:space="preserve">  </t>
    </r>
    <r>
      <rPr>
        <b/>
        <sz val="11"/>
        <rFont val="Carlito"/>
      </rPr>
      <t>Measures separate services requested by the client.</t>
    </r>
    <r>
      <rPr>
        <sz val="11"/>
        <rFont val="Carlito"/>
      </rPr>
      <t xml:space="preserve">
</t>
    </r>
    <r>
      <rPr>
        <b/>
        <sz val="11"/>
        <color rgb="FF7030A0"/>
        <rFont val="Carlito"/>
      </rPr>
      <t xml:space="preserve">Every quote is built using these five components.
</t>
    </r>
    <r>
      <rPr>
        <sz val="11"/>
        <rFont val="Carlito"/>
      </rPr>
      <t xml:space="preserve">
</t>
    </r>
    <r>
      <rPr>
        <b/>
        <sz val="11"/>
        <rFont val="Carlito"/>
      </rPr>
      <t>RCA Note :</t>
    </r>
    <r>
      <rPr>
        <b/>
        <sz val="11"/>
        <color rgb="FF7030A0"/>
        <rFont val="Carlito"/>
      </rPr>
      <t>Important!</t>
    </r>
    <r>
      <rPr>
        <sz val="11"/>
        <rFont val="Carlito"/>
      </rPr>
      <t xml:space="preserve">
</t>
    </r>
    <r>
      <rPr>
        <sz val="11"/>
        <color rgb="FFFF0000"/>
        <rFont val="Carlito"/>
      </rPr>
      <t>Your Starting Service Price is not your final quote</t>
    </r>
    <r>
      <rPr>
        <sz val="11"/>
        <rFont val="Carlito"/>
      </rPr>
      <t xml:space="preserve">.
</t>
    </r>
    <r>
      <rPr>
        <b/>
        <sz val="11"/>
        <rFont val="Carlito"/>
      </rPr>
      <t xml:space="preserve">It simply tells the client where pricing begins for that size of home and that type of service.
</t>
    </r>
    <r>
      <rPr>
        <sz val="11"/>
        <rFont val="Carlito"/>
      </rPr>
      <t xml:space="preserve">
</t>
    </r>
    <r>
      <rPr>
        <b/>
        <sz val="11"/>
        <color rgb="FFFF0000"/>
        <rFont val="Carlito"/>
      </rPr>
      <t>The Final Quote reflects the actual condition of the property and any additional services requested.</t>
    </r>
    <r>
      <rPr>
        <sz val="11"/>
        <rFont val="Carlito"/>
      </rPr>
      <t xml:space="preserve">
</t>
    </r>
    <r>
      <rPr>
        <b/>
        <sz val="11"/>
        <color rgb="FFFF0000"/>
        <rFont val="Carlito"/>
      </rPr>
      <t xml:space="preserve">This allows you to quote every home consistently, professionally, and confidently.
</t>
    </r>
    <r>
      <rPr>
        <sz val="11"/>
        <rFont val="Carlito"/>
      </rPr>
      <t xml:space="preserve">
 </t>
    </r>
    <r>
      <rPr>
        <b/>
        <sz val="14"/>
        <color rgb="FF7030A0"/>
        <rFont val="Carlito"/>
      </rPr>
      <t>The QuoteRightRecurring™ is designs to</t>
    </r>
    <r>
      <rPr>
        <sz val="11"/>
        <rFont val="Carlito"/>
      </rPr>
      <t xml:space="preserve">
</t>
    </r>
    <r>
      <rPr>
        <b/>
        <sz val="11"/>
        <rFont val="Carlito"/>
      </rPr>
      <t>Protect your business profitability.
Build consistent service prices.
Quote every home with confidence.
Explain your pricing professionally to clients.</t>
    </r>
  </si>
  <si>
    <r>
      <rPr>
        <b/>
        <sz val="11"/>
        <color rgb="FF7030A0"/>
        <rFont val="Carlito"/>
      </rPr>
      <t xml:space="preserve">These are public starting prices—not guaranteed quotes! </t>
    </r>
    <r>
      <rPr>
        <b/>
        <sz val="11"/>
        <color rgb="FFB65A00"/>
        <rFont val="Carlito"/>
      </rPr>
      <t>They tell a client where pricing begins for a home of that size and service type. 
The final quote changes after the property condition is evaluated.</t>
    </r>
  </si>
  <si>
    <r>
      <t xml:space="preserve">The cleaner uses Sheets 1 and 2 for setup. For each new lead, </t>
    </r>
    <r>
      <rPr>
        <b/>
        <sz val="11"/>
        <color rgb="FF7030A0"/>
        <rFont val="Carlito"/>
      </rPr>
      <t>only Sheet 3 needs to be updated!</t>
    </r>
  </si>
  <si>
    <r>
      <rPr>
        <b/>
        <i/>
        <sz val="11"/>
        <rFont val="Carlito"/>
      </rPr>
      <t xml:space="preserve">For each new lead, select only the home size, service type, and verified property condition. 
The calculator pulls the locked starting service price from Sheet 2 and adds the condition workload points. 
Add optional services only when requested.
</t>
    </r>
    <r>
      <rPr>
        <b/>
        <i/>
        <sz val="10"/>
        <color rgb="FF7030A0"/>
        <rFont val="Carlito"/>
      </rPr>
      <t>Using Sheet 3 – Final Property Quote</t>
    </r>
    <r>
      <rPr>
        <b/>
        <i/>
        <sz val="10"/>
        <color rgb="FF6B6475"/>
        <rFont val="Carlito"/>
      </rPr>
      <t xml:space="preserve">
Sheet 3 is designed to work in two different ways, depending on how much information you have about the property.
</t>
    </r>
    <r>
      <rPr>
        <b/>
        <i/>
        <sz val="10"/>
        <color rgb="FF7030A0"/>
        <rFont val="Carlito"/>
      </rPr>
      <t>Option 1: Quote Without a Walkthrough</t>
    </r>
    <r>
      <rPr>
        <b/>
        <i/>
        <sz val="10"/>
        <color rgb="FF6B6475"/>
        <rFont val="Carlito"/>
      </rPr>
      <t xml:space="preserve">
If you're confident that the information provided by the client accurately reflects the property's condition, you can complete Sheet 3 during your phone conversation or from a text message and provide a professional quote immediately.
</t>
    </r>
    <r>
      <rPr>
        <b/>
        <i/>
        <sz val="10"/>
        <color rgb="FF7030A0"/>
        <rFont val="Carlito"/>
      </rPr>
      <t>Option 2: Quote During a Walkthrough</t>
    </r>
    <r>
      <rPr>
        <b/>
        <i/>
        <sz val="10"/>
        <color rgb="FF6B6475"/>
        <rFont val="Carlito"/>
      </rPr>
      <t xml:space="preserve">
If you're unsure about the property's condition or believe additional verification is needed, use Sheet 3 during the walkthrough.
Once you've assessed the property's actual condition and any additional services requested, simply update the relevant selections. The calculator will automatically generate your final quote.
</t>
    </r>
    <r>
      <rPr>
        <b/>
        <i/>
        <sz val="10"/>
        <color rgb="FF7030A0"/>
        <rFont val="Carlito"/>
      </rPr>
      <t>Remember:</t>
    </r>
    <r>
      <rPr>
        <b/>
        <i/>
        <sz val="10"/>
        <color rgb="FF6B6475"/>
        <rFont val="Carlito"/>
      </rPr>
      <t>A walkthrough is a verification tool—not a requirement. QuoteRight™ allows you to provide a reliable starting quote remotely and adjust it only when additional information is needed.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</si>
</sst>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31">
    <font>
      <sz val="11"/>
      <name val="Carlito"/>
    </font>
    <font>
      <b/>
      <sz val="18"/>
      <color rgb="FFFFFFFF"/>
      <name val="Carlito"/>
    </font>
    <font>
      <i/>
      <sz val="11"/>
      <color rgb="FF6B6475"/>
      <name val="Carlito"/>
    </font>
    <font>
      <b/>
      <sz val="12"/>
      <color rgb="FFFFFFFF"/>
      <name val="Carlito"/>
    </font>
    <font>
      <b/>
      <sz val="11"/>
      <color rgb="FF24212B"/>
      <name val="Carlito"/>
    </font>
    <font>
      <b/>
      <sz val="12"/>
      <color rgb="FF2E7D32"/>
      <name val="Carlito"/>
    </font>
    <font>
      <b/>
      <sz val="11"/>
      <color rgb="FFFFFFFF"/>
      <name val="Carlito"/>
    </font>
    <font>
      <b/>
      <sz val="11"/>
      <color rgb="FFB65A00"/>
      <name val="Carlito"/>
    </font>
    <font>
      <b/>
      <sz val="14"/>
      <color rgb="FF2E7D32"/>
      <name val="Carlito"/>
    </font>
    <font>
      <b/>
      <sz val="12"/>
      <color rgb="FF24212B"/>
      <name val="Carlito"/>
    </font>
    <font>
      <b/>
      <i/>
      <sz val="11"/>
      <color rgb="FF6B6475"/>
      <name val="Carlito"/>
    </font>
    <font>
      <b/>
      <sz val="13"/>
      <color rgb="FF2E7D32"/>
      <name val="Carlito"/>
    </font>
    <font>
      <b/>
      <sz val="12"/>
      <color rgb="FFB65A00"/>
      <name val="Carlito"/>
    </font>
    <font>
      <b/>
      <sz val="11"/>
      <name val="Carlito"/>
    </font>
    <font>
      <b/>
      <sz val="11"/>
      <color rgb="FF7030A0"/>
      <name val="Carlito"/>
    </font>
    <font>
      <b/>
      <sz val="14"/>
      <color rgb="FF7030A0"/>
      <name val="Carlito"/>
    </font>
    <font>
      <b/>
      <sz val="20"/>
      <color rgb="FF7030A0"/>
      <name val="Carlito"/>
    </font>
    <font>
      <sz val="11"/>
      <color rgb="FFFF0000"/>
      <name val="Carlito"/>
    </font>
    <font>
      <b/>
      <sz val="11"/>
      <color rgb="FFFF0000"/>
      <name val="Carlito"/>
    </font>
    <font>
      <sz val="11"/>
      <color rgb="FF7030A0"/>
      <name val="Carlito"/>
    </font>
    <font>
      <b/>
      <sz val="11"/>
      <color theme="9" tint="-0.249977111117893"/>
      <name val="Carlito"/>
    </font>
    <font>
      <b/>
      <u val="double"/>
      <sz val="11"/>
      <color rgb="FFFF0000"/>
      <name val="Carlito"/>
    </font>
    <font>
      <b/>
      <i/>
      <sz val="11"/>
      <name val="Carlito"/>
    </font>
    <font>
      <b/>
      <sz val="12"/>
      <color rgb="FF7030A0"/>
      <name val="Carlito"/>
    </font>
    <font>
      <sz val="11"/>
      <color theme="0"/>
      <name val="Carlito"/>
    </font>
    <font>
      <b/>
      <sz val="13"/>
      <color rgb="FFFF0000"/>
      <name val="Carlito"/>
    </font>
    <font>
      <sz val="9"/>
      <color indexed="81"/>
      <name val="Tahoma"/>
      <family val="2"/>
    </font>
    <font>
      <b/>
      <sz val="9"/>
      <color indexed="81"/>
      <name val="Tahoma"/>
      <family val="2"/>
    </font>
    <font>
      <b/>
      <sz val="13"/>
      <color rgb="FF7030A0"/>
      <name val="Carlito"/>
    </font>
    <font>
      <b/>
      <i/>
      <sz val="10"/>
      <color rgb="FF6B6475"/>
      <name val="Carlito"/>
    </font>
    <font>
      <b/>
      <i/>
      <sz val="10"/>
      <color rgb="FF7030A0"/>
      <name val="Carlito"/>
    </font>
  </fonts>
  <fills count="22">
    <fill>
      <patternFill patternType="none"/>
    </fill>
    <fill>
      <patternFill patternType="gray125"/>
    </fill>
    <fill>
      <patternFill patternType="solid">
        <fgColor rgb="FF4B2E83"/>
      </patternFill>
    </fill>
    <fill>
      <patternFill patternType="solid">
        <fgColor rgb="FFFAF8FC"/>
      </patternFill>
    </fill>
    <fill>
      <patternFill patternType="solid">
        <fgColor rgb="FFF1EAFE"/>
      </patternFill>
    </fill>
    <fill>
      <patternFill patternType="solid">
        <fgColor rgb="FFEAF7EC"/>
      </patternFill>
    </fill>
    <fill>
      <patternFill patternType="solid">
        <fgColor rgb="FF4B2E83"/>
      </patternFill>
    </fill>
    <fill>
      <patternFill patternType="solid">
        <fgColor rgb="FFFAF8FC"/>
      </patternFill>
    </fill>
    <fill>
      <patternFill patternType="solid">
        <fgColor rgb="FF6F42C1"/>
      </patternFill>
    </fill>
    <fill>
      <patternFill patternType="solid">
        <fgColor rgb="FFF1EAFE"/>
      </patternFill>
    </fill>
    <fill>
      <patternFill patternType="solid">
        <fgColor rgb="FFEAF7EC"/>
      </patternFill>
    </fill>
    <fill>
      <patternFill patternType="solid">
        <fgColor rgb="FFFFF5D9"/>
      </patternFill>
    </fill>
    <fill>
      <patternFill patternType="solid">
        <fgColor rgb="FFFAF8FC"/>
      </patternFill>
    </fill>
    <fill>
      <patternFill patternType="solid">
        <fgColor rgb="FF4B2E83"/>
      </patternFill>
    </fill>
    <fill>
      <patternFill patternType="solid">
        <fgColor rgb="FFFAF8FC"/>
      </patternFill>
    </fill>
    <fill>
      <patternFill patternType="solid">
        <fgColor rgb="FF6F42C1"/>
      </patternFill>
    </fill>
    <fill>
      <patternFill patternType="solid">
        <fgColor rgb="FFF1EAFE"/>
      </patternFill>
    </fill>
    <fill>
      <patternFill patternType="solid">
        <fgColor rgb="FFEAF7EC"/>
      </patternFill>
    </fill>
    <fill>
      <patternFill patternType="solid">
        <fgColor rgb="FFFFF1E5"/>
      </patternFill>
    </fill>
    <fill>
      <patternFill patternType="solid">
        <fgColor rgb="FFFFF5D9"/>
      </patternFill>
    </fill>
    <fill>
      <patternFill patternType="solid">
        <fgColor theme="2"/>
        <bgColor indexed="64"/>
      </patternFill>
    </fill>
    <fill>
      <patternFill patternType="solid">
        <fgColor theme="0"/>
        <bgColor indexed="64"/>
      </patternFill>
    </fill>
  </fills>
  <borders count="4">
    <border>
      <left/>
      <right/>
      <top/>
      <bottom/>
      <diagonal/>
    </border>
    <border>
      <left/>
      <right/>
      <top style="thin">
        <color theme="2" tint="-9.9978637043366805E-2"/>
      </top>
      <bottom style="thin">
        <color theme="2" tint="-9.9978637043366805E-2"/>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theme="2" tint="-9.9978637043366805E-2"/>
      </right>
      <top style="thin">
        <color theme="2" tint="-9.9978637043366805E-2"/>
      </top>
      <bottom style="thin">
        <color theme="2" tint="-9.9978637043366805E-2"/>
      </bottom>
      <diagonal/>
    </border>
  </borders>
  <cellStyleXfs count="1">
    <xf numFmtId="0" fontId="0" fillId="0" borderId="0"/>
  </cellStyleXfs>
  <cellXfs count="90">
    <xf numFmtId="0" fontId="0" fillId="0" borderId="0" xfId="0"/>
    <xf numFmtId="0" fontId="1" fillId="2" borderId="0" xfId="0" applyFont="1" applyFill="1" applyAlignment="1">
      <alignment horizontal="left" vertical="center"/>
    </xf>
    <xf numFmtId="0" fontId="2" fillId="3" borderId="0" xfId="0" applyFont="1" applyFill="1" applyAlignment="1">
      <alignment vertical="top" wrapText="1"/>
    </xf>
    <xf numFmtId="0" fontId="4" fillId="4" borderId="0" xfId="0" applyFont="1" applyFill="1" applyAlignment="1">
      <alignment vertical="center"/>
    </xf>
    <xf numFmtId="164" fontId="5" fillId="5" borderId="0" xfId="0" applyNumberFormat="1" applyFont="1" applyFill="1"/>
    <xf numFmtId="2" fontId="0" fillId="0" borderId="0" xfId="0" applyNumberFormat="1"/>
    <xf numFmtId="0" fontId="2" fillId="7" borderId="0" xfId="0" applyFont="1" applyFill="1" applyAlignment="1">
      <alignment vertical="top" wrapText="1"/>
    </xf>
    <xf numFmtId="0" fontId="3" fillId="8" borderId="0" xfId="0" applyFont="1" applyFill="1" applyAlignment="1">
      <alignment horizontal="left" vertical="center"/>
    </xf>
    <xf numFmtId="0" fontId="4" fillId="9" borderId="0" xfId="0" applyFont="1" applyFill="1" applyAlignment="1">
      <alignment vertical="center"/>
    </xf>
    <xf numFmtId="164" fontId="8" fillId="10" borderId="0" xfId="0" applyNumberFormat="1" applyFont="1" applyFill="1"/>
    <xf numFmtId="49" fontId="4" fillId="11" borderId="0" xfId="0" applyNumberFormat="1" applyFont="1" applyFill="1"/>
    <xf numFmtId="0" fontId="1" fillId="6" borderId="0" xfId="0" applyFont="1" applyFill="1" applyAlignment="1">
      <alignment horizontal="center" vertical="center"/>
    </xf>
    <xf numFmtId="0" fontId="10" fillId="7" borderId="0" xfId="0" applyFont="1" applyFill="1" applyAlignment="1">
      <alignment vertical="top" wrapText="1"/>
    </xf>
    <xf numFmtId="0" fontId="2" fillId="12" borderId="0" xfId="0" applyFont="1" applyFill="1" applyAlignment="1">
      <alignment vertical="center" wrapText="1"/>
    </xf>
    <xf numFmtId="0" fontId="4" fillId="16" borderId="0" xfId="0" applyFont="1" applyFill="1" applyAlignment="1">
      <alignment vertical="center"/>
    </xf>
    <xf numFmtId="164" fontId="11" fillId="17" borderId="0" xfId="0" applyNumberFormat="1" applyFont="1" applyFill="1"/>
    <xf numFmtId="49" fontId="10" fillId="14" borderId="0" xfId="0" applyNumberFormat="1" applyFont="1" applyFill="1" applyAlignment="1">
      <alignment vertical="top" wrapText="1"/>
    </xf>
    <xf numFmtId="0" fontId="6" fillId="13" borderId="0" xfId="0" applyFont="1" applyFill="1" applyAlignment="1">
      <alignment horizontal="center" vertical="center"/>
    </xf>
    <xf numFmtId="0" fontId="9" fillId="16" borderId="0" xfId="0" applyFont="1" applyFill="1" applyAlignment="1">
      <alignment horizontal="left" vertical="center"/>
    </xf>
    <xf numFmtId="164" fontId="11" fillId="17" borderId="0" xfId="0" applyNumberFormat="1" applyFont="1" applyFill="1" applyAlignment="1">
      <alignment horizontal="left" vertical="center"/>
    </xf>
    <xf numFmtId="0" fontId="11" fillId="17" borderId="0" xfId="0" applyFont="1" applyFill="1"/>
    <xf numFmtId="0" fontId="2" fillId="21" borderId="0" xfId="0" applyFont="1" applyFill="1" applyAlignment="1">
      <alignment vertical="top" wrapText="1"/>
    </xf>
    <xf numFmtId="0" fontId="4" fillId="16" borderId="0" xfId="0" applyFont="1" applyFill="1" applyAlignment="1">
      <alignment horizontal="left" vertical="top"/>
    </xf>
    <xf numFmtId="0" fontId="4" fillId="16" borderId="0" xfId="0" applyFont="1" applyFill="1" applyAlignment="1">
      <alignment horizontal="left" vertical="center"/>
    </xf>
    <xf numFmtId="0" fontId="0" fillId="0" borderId="1" xfId="0" applyBorder="1"/>
    <xf numFmtId="0" fontId="3" fillId="21" borderId="0" xfId="0" applyFont="1" applyFill="1" applyAlignment="1">
      <alignment horizontal="left" vertical="center"/>
    </xf>
    <xf numFmtId="0" fontId="6" fillId="21" borderId="0" xfId="0" applyFont="1" applyFill="1" applyAlignment="1">
      <alignment horizontal="center" vertical="center"/>
    </xf>
    <xf numFmtId="0" fontId="23" fillId="21" borderId="0" xfId="0" applyFont="1" applyFill="1" applyAlignment="1">
      <alignment horizontal="center" vertical="center"/>
    </xf>
    <xf numFmtId="164" fontId="4" fillId="21" borderId="0" xfId="0" applyNumberFormat="1" applyFont="1" applyFill="1"/>
    <xf numFmtId="0" fontId="4" fillId="21" borderId="0" xfId="0" applyFont="1" applyFill="1"/>
    <xf numFmtId="0" fontId="10" fillId="21" borderId="0" xfId="0" applyFont="1" applyFill="1" applyAlignment="1">
      <alignment vertical="top" wrapText="1"/>
    </xf>
    <xf numFmtId="0" fontId="0" fillId="21" borderId="0" xfId="0" applyFill="1"/>
    <xf numFmtId="0" fontId="24" fillId="0" borderId="1" xfId="0" applyFont="1" applyBorder="1"/>
    <xf numFmtId="0" fontId="0" fillId="0" borderId="2" xfId="0" applyBorder="1"/>
    <xf numFmtId="0" fontId="3" fillId="21" borderId="2" xfId="0" applyFont="1" applyFill="1" applyBorder="1" applyAlignment="1">
      <alignment horizontal="center" vertical="center"/>
    </xf>
    <xf numFmtId="0" fontId="6" fillId="21" borderId="2" xfId="0" applyFont="1" applyFill="1" applyBorder="1" applyAlignment="1">
      <alignment horizontal="center" vertical="center"/>
    </xf>
    <xf numFmtId="0" fontId="3" fillId="21" borderId="2" xfId="0" applyFont="1" applyFill="1" applyBorder="1" applyAlignment="1">
      <alignment horizontal="left" vertical="center"/>
    </xf>
    <xf numFmtId="0" fontId="2" fillId="21" borderId="2" xfId="0" applyFont="1" applyFill="1" applyBorder="1" applyAlignment="1">
      <alignment vertical="top" wrapText="1"/>
    </xf>
    <xf numFmtId="0" fontId="10" fillId="21" borderId="2" xfId="0" applyFont="1" applyFill="1" applyBorder="1" applyAlignment="1">
      <alignment vertical="top" wrapText="1"/>
    </xf>
    <xf numFmtId="0" fontId="2" fillId="12" borderId="2" xfId="0" applyFont="1" applyFill="1" applyBorder="1" applyAlignment="1">
      <alignment vertical="center" wrapText="1"/>
    </xf>
    <xf numFmtId="2" fontId="24" fillId="21" borderId="2" xfId="0" applyNumberFormat="1" applyFont="1" applyFill="1" applyBorder="1"/>
    <xf numFmtId="2" fontId="6" fillId="21" borderId="2" xfId="0" applyNumberFormat="1" applyFont="1" applyFill="1" applyBorder="1" applyAlignment="1">
      <alignment horizontal="center" vertical="center"/>
    </xf>
    <xf numFmtId="2" fontId="24" fillId="0" borderId="2" xfId="0" applyNumberFormat="1" applyFont="1" applyBorder="1"/>
    <xf numFmtId="2" fontId="0" fillId="0" borderId="2" xfId="0" applyNumberFormat="1" applyBorder="1"/>
    <xf numFmtId="0" fontId="2" fillId="3" borderId="2" xfId="0" applyFont="1" applyFill="1" applyBorder="1" applyAlignment="1">
      <alignment vertical="top" wrapText="1"/>
    </xf>
    <xf numFmtId="0" fontId="3" fillId="21" borderId="1" xfId="0" applyFont="1" applyFill="1" applyBorder="1" applyAlignment="1">
      <alignment horizontal="center" vertical="center"/>
    </xf>
    <xf numFmtId="0" fontId="6" fillId="21" borderId="1" xfId="0" applyFont="1" applyFill="1" applyBorder="1" applyAlignment="1">
      <alignment horizontal="center" vertical="center"/>
    </xf>
    <xf numFmtId="0" fontId="3" fillId="21" borderId="1" xfId="0" applyFont="1" applyFill="1" applyBorder="1" applyAlignment="1">
      <alignment horizontal="left" vertical="center"/>
    </xf>
    <xf numFmtId="0" fontId="2" fillId="21" borderId="1" xfId="0" applyFont="1" applyFill="1" applyBorder="1" applyAlignment="1">
      <alignment vertical="top" wrapText="1"/>
    </xf>
    <xf numFmtId="0" fontId="10" fillId="21" borderId="1" xfId="0" applyFont="1" applyFill="1" applyBorder="1" applyAlignment="1">
      <alignment vertical="top" wrapText="1"/>
    </xf>
    <xf numFmtId="0" fontId="2" fillId="7" borderId="1" xfId="0" applyFont="1" applyFill="1" applyBorder="1" applyAlignment="1">
      <alignment vertical="top" wrapText="1"/>
    </xf>
    <xf numFmtId="0" fontId="2" fillId="12" borderId="1" xfId="0" applyFont="1" applyFill="1" applyBorder="1" applyAlignment="1">
      <alignment vertical="center" wrapText="1"/>
    </xf>
    <xf numFmtId="0" fontId="0" fillId="0" borderId="3" xfId="0" applyBorder="1"/>
    <xf numFmtId="0" fontId="6" fillId="21" borderId="3" xfId="0" applyFont="1" applyFill="1" applyBorder="1" applyAlignment="1">
      <alignment horizontal="center" vertical="center"/>
    </xf>
    <xf numFmtId="2" fontId="5" fillId="21" borderId="3" xfId="0" applyNumberFormat="1" applyFont="1" applyFill="1" applyBorder="1"/>
    <xf numFmtId="0" fontId="10" fillId="21" borderId="3" xfId="0" applyFont="1" applyFill="1" applyBorder="1" applyAlignment="1">
      <alignment vertical="top" wrapText="1"/>
    </xf>
    <xf numFmtId="0" fontId="2" fillId="7" borderId="3" xfId="0" applyFont="1" applyFill="1" applyBorder="1" applyAlignment="1">
      <alignment vertical="top" wrapText="1"/>
    </xf>
    <xf numFmtId="0" fontId="2" fillId="12" borderId="3" xfId="0" applyFont="1" applyFill="1" applyBorder="1" applyAlignment="1">
      <alignment vertical="center" wrapText="1"/>
    </xf>
    <xf numFmtId="0" fontId="4" fillId="21" borderId="2" xfId="0" applyFont="1" applyFill="1" applyBorder="1" applyAlignment="1">
      <alignment vertical="center"/>
    </xf>
    <xf numFmtId="164" fontId="6" fillId="21" borderId="2" xfId="0" applyNumberFormat="1" applyFont="1" applyFill="1" applyBorder="1" applyAlignment="1">
      <alignment horizontal="center" vertical="center"/>
    </xf>
    <xf numFmtId="164" fontId="5" fillId="21" borderId="2" xfId="0" applyNumberFormat="1" applyFont="1" applyFill="1" applyBorder="1"/>
    <xf numFmtId="0" fontId="3" fillId="8" borderId="2" xfId="0" applyFont="1" applyFill="1" applyBorder="1" applyAlignment="1">
      <alignment horizontal="left" vertical="center"/>
    </xf>
    <xf numFmtId="0" fontId="10" fillId="7" borderId="2" xfId="0" applyFont="1" applyFill="1" applyBorder="1" applyAlignment="1">
      <alignment vertical="top" wrapText="1"/>
    </xf>
    <xf numFmtId="0" fontId="0" fillId="20" borderId="0" xfId="0" applyFill="1"/>
    <xf numFmtId="164" fontId="5" fillId="20" borderId="0" xfId="0" applyNumberFormat="1" applyFont="1" applyFill="1"/>
    <xf numFmtId="0" fontId="14" fillId="16" borderId="0" xfId="0" applyFont="1" applyFill="1" applyAlignment="1">
      <alignment vertical="center"/>
    </xf>
    <xf numFmtId="0" fontId="18" fillId="16" borderId="0" xfId="0" applyFont="1" applyFill="1" applyAlignment="1">
      <alignment vertical="center"/>
    </xf>
    <xf numFmtId="0" fontId="6" fillId="13" borderId="2" xfId="0" applyFont="1" applyFill="1" applyBorder="1" applyAlignment="1">
      <alignment horizontal="center" vertical="center"/>
    </xf>
    <xf numFmtId="164" fontId="25" fillId="17" borderId="2" xfId="0" applyNumberFormat="1" applyFont="1" applyFill="1" applyBorder="1"/>
    <xf numFmtId="49" fontId="13" fillId="19" borderId="2" xfId="0" applyNumberFormat="1" applyFont="1" applyFill="1" applyBorder="1"/>
    <xf numFmtId="164" fontId="11" fillId="17" borderId="2" xfId="0" applyNumberFormat="1" applyFont="1" applyFill="1" applyBorder="1"/>
    <xf numFmtId="49" fontId="4" fillId="19" borderId="2" xfId="0" applyNumberFormat="1" applyFont="1" applyFill="1" applyBorder="1"/>
    <xf numFmtId="0" fontId="4" fillId="19" borderId="2" xfId="0" applyFont="1" applyFill="1" applyBorder="1" applyAlignment="1">
      <alignment horizontal="center"/>
    </xf>
    <xf numFmtId="164" fontId="28" fillId="17" borderId="2" xfId="0" applyNumberFormat="1" applyFont="1" applyFill="1" applyBorder="1"/>
    <xf numFmtId="0" fontId="6" fillId="13" borderId="1" xfId="0" applyFont="1" applyFill="1" applyBorder="1" applyAlignment="1">
      <alignment horizontal="center" vertical="center"/>
    </xf>
    <xf numFmtId="164" fontId="4" fillId="19" borderId="1" xfId="0" applyNumberFormat="1" applyFont="1" applyFill="1" applyBorder="1" applyAlignment="1">
      <alignment horizontal="center"/>
    </xf>
    <xf numFmtId="0" fontId="0" fillId="0" borderId="2" xfId="0" applyBorder="1" applyAlignment="1">
      <alignment horizontal="center"/>
    </xf>
    <xf numFmtId="0" fontId="24" fillId="0" borderId="2" xfId="0" applyFont="1" applyBorder="1" applyAlignment="1">
      <alignment horizontal="center"/>
    </xf>
    <xf numFmtId="164" fontId="0" fillId="0" borderId="2" xfId="0" applyNumberFormat="1" applyBorder="1" applyAlignment="1">
      <alignment horizontal="center"/>
    </xf>
    <xf numFmtId="0" fontId="0" fillId="0" borderId="0" xfId="0"/>
    <xf numFmtId="0" fontId="0" fillId="0" borderId="0" xfId="0" applyAlignment="1">
      <alignment vertical="top" wrapText="1"/>
    </xf>
    <xf numFmtId="0" fontId="3" fillId="15" borderId="0" xfId="0" applyFont="1" applyFill="1" applyAlignment="1">
      <alignment horizontal="left" vertical="center"/>
    </xf>
    <xf numFmtId="164" fontId="3" fillId="15" borderId="0" xfId="0" applyNumberFormat="1" applyFont="1" applyFill="1" applyAlignment="1">
      <alignment horizontal="left" vertical="center"/>
    </xf>
    <xf numFmtId="0" fontId="1" fillId="13" borderId="0" xfId="0" applyFont="1" applyFill="1" applyAlignment="1">
      <alignment horizontal="left" vertical="center"/>
    </xf>
    <xf numFmtId="0" fontId="2" fillId="14" borderId="0" xfId="0" applyFont="1" applyFill="1" applyAlignment="1">
      <alignment vertical="top" wrapText="1"/>
    </xf>
    <xf numFmtId="0" fontId="7" fillId="18" borderId="0" xfId="0" applyFont="1" applyFill="1" applyAlignment="1">
      <alignment vertical="center" wrapText="1"/>
    </xf>
    <xf numFmtId="164" fontId="7" fillId="18" borderId="0" xfId="0" applyNumberFormat="1" applyFont="1" applyFill="1" applyAlignment="1">
      <alignment vertical="center" wrapText="1"/>
    </xf>
    <xf numFmtId="164" fontId="12" fillId="18" borderId="0" xfId="0" applyNumberFormat="1" applyFont="1" applyFill="1" applyAlignment="1">
      <alignment vertical="center" wrapText="1"/>
    </xf>
    <xf numFmtId="2" fontId="7" fillId="18" borderId="0" xfId="0" applyNumberFormat="1" applyFont="1" applyFill="1" applyAlignment="1">
      <alignment vertical="center" wrapText="1"/>
    </xf>
    <xf numFmtId="0" fontId="10" fillId="14"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134711</xdr:colOff>
      <xdr:row>10</xdr:row>
      <xdr:rowOff>335417</xdr:rowOff>
    </xdr:to>
    <xdr:pic>
      <xdr:nvPicPr>
        <xdr:cNvPr id="2" name="Picture 1">
          <a:extLst>
            <a:ext uri="{FF2B5EF4-FFF2-40B4-BE49-F238E27FC236}">
              <a16:creationId xmlns:a16="http://schemas.microsoft.com/office/drawing/2014/main" id="{55485FF8-E24D-4FCC-B91B-B44E8E077747}"/>
            </a:ext>
          </a:extLst>
        </xdr:cNvPr>
        <xdr:cNvPicPr>
          <a:picLocks noChangeAspect="1"/>
        </xdr:cNvPicPr>
      </xdr:nvPicPr>
      <xdr:blipFill>
        <a:blip xmlns:r="http://schemas.openxmlformats.org/officeDocument/2006/relationships" r:embed="rId1"/>
        <a:stretch>
          <a:fillRect/>
        </a:stretch>
      </xdr:blipFill>
      <xdr:spPr>
        <a:xfrm>
          <a:off x="7143750" y="0"/>
          <a:ext cx="9754961" cy="1463244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MINIMUM%20SERVICE%20PRICE.xlsx" TargetMode="External"/><Relationship Id="rId2" Type="http://schemas.openxmlformats.org/officeDocument/2006/relationships/externalLinkPath" Target="file:///C:\Users\Lana%20Conlon\Downloads\MINIMUM%20SERVICE%20PRICE.xlsx" TargetMode="External"/><Relationship Id="rId1" Type="http://schemas.openxmlformats.org/officeDocument/2006/relationships/externalLinkPath" Target="/Users/Lana%20Conlon/Downloads/MINIMUM%20SERVICE%20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 - MSP- Setup"/>
    </sheetNames>
    <sheetDataSet>
      <sheetData sheetId="0">
        <row r="21">
          <cell r="B21">
            <v>115</v>
          </cell>
        </row>
      </sheetData>
    </sheetDataSet>
  </externalBook>
</externalLink>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DBE1E-40DC-41F9-8B83-B3768EC2D44A}">
  <dimension ref="A1:C14"/>
  <sheetViews>
    <sheetView workbookViewId="0">
      <selection sqref="A1:A14"/>
    </sheetView>
  </sheetViews>
  <sheetFormatPr defaultRowHeight="14.25"/>
  <cols>
    <col min="1" max="1" width="107.75" customWidth="1"/>
    <col min="2" max="2" width="67.875" style="79" customWidth="1"/>
    <col min="3" max="3" width="9" style="79"/>
    <col min="4" max="4" width="49.375" customWidth="1"/>
  </cols>
  <sheetData>
    <row r="1" spans="1:1" ht="207" customHeight="1">
      <c r="A1" s="80" t="s">
        <v>54</v>
      </c>
    </row>
    <row r="2" spans="1:1">
      <c r="A2" s="80"/>
    </row>
    <row r="3" spans="1:1">
      <c r="A3" s="80"/>
    </row>
    <row r="4" spans="1:1">
      <c r="A4" s="80"/>
    </row>
    <row r="5" spans="1:1">
      <c r="A5" s="80"/>
    </row>
    <row r="6" spans="1:1">
      <c r="A6" s="80"/>
    </row>
    <row r="7" spans="1:1">
      <c r="A7" s="80"/>
    </row>
    <row r="8" spans="1:1">
      <c r="A8" s="80"/>
    </row>
    <row r="9" spans="1:1" ht="409.5" customHeight="1">
      <c r="A9" s="80"/>
    </row>
    <row r="10" spans="1:1" ht="409.5" customHeight="1">
      <c r="A10" s="80"/>
    </row>
    <row r="11" spans="1:1" ht="76.5" customHeight="1">
      <c r="A11" s="80"/>
    </row>
    <row r="12" spans="1:1">
      <c r="A12" s="80"/>
    </row>
    <row r="13" spans="1:1">
      <c r="A13" s="80"/>
    </row>
    <row r="14" spans="1:1">
      <c r="A14" s="80"/>
    </row>
  </sheetData>
  <mergeCells count="2">
    <mergeCell ref="B1:C1048576"/>
    <mergeCell ref="A1:A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I38"/>
  <sheetViews>
    <sheetView tabSelected="1" topLeftCell="A29" workbookViewId="0">
      <selection activeCell="G8" sqref="G8"/>
    </sheetView>
  </sheetViews>
  <sheetFormatPr defaultRowHeight="14.25"/>
  <cols>
    <col min="1" max="1" width="34" customWidth="1"/>
    <col min="2" max="3" width="22" customWidth="1"/>
    <col min="4" max="4" width="4" style="33" customWidth="1"/>
    <col min="5" max="5" width="4" style="52" customWidth="1"/>
    <col min="6" max="6" width="25" style="24" customWidth="1"/>
    <col min="7" max="7" width="15" style="33" customWidth="1"/>
    <col min="8" max="8" width="2" customWidth="1"/>
    <col min="9" max="9" width="1.625" customWidth="1"/>
  </cols>
  <sheetData>
    <row r="1" spans="1:9" ht="21.6" customHeight="1">
      <c r="A1" s="83" t="s">
        <v>1</v>
      </c>
      <c r="B1" s="83"/>
      <c r="C1" s="83"/>
      <c r="D1" s="83"/>
      <c r="E1" s="83"/>
      <c r="F1" s="83"/>
      <c r="G1" s="83"/>
      <c r="H1" s="11"/>
      <c r="I1" s="26"/>
    </row>
    <row r="2" spans="1:9" ht="21.6" customHeight="1">
      <c r="A2" s="83"/>
      <c r="B2" s="83"/>
      <c r="C2" s="83"/>
      <c r="D2" s="83"/>
      <c r="E2" s="83"/>
      <c r="F2" s="83"/>
      <c r="G2" s="83"/>
      <c r="H2" s="1"/>
      <c r="I2" s="5"/>
    </row>
    <row r="3" spans="1:9">
      <c r="I3" s="5"/>
    </row>
    <row r="4" spans="1:9" ht="42.75" customHeight="1">
      <c r="A4" s="84" t="s">
        <v>2</v>
      </c>
      <c r="B4" s="84"/>
      <c r="C4" s="84"/>
      <c r="D4" s="84"/>
      <c r="E4" s="84"/>
      <c r="F4" s="84"/>
      <c r="G4" s="84"/>
      <c r="H4" s="2"/>
      <c r="I4" s="5"/>
    </row>
    <row r="5" spans="1:9" ht="15" hidden="1" customHeight="1">
      <c r="A5" s="84"/>
      <c r="B5" s="84"/>
      <c r="C5" s="84"/>
      <c r="D5" s="84"/>
      <c r="E5" s="84"/>
      <c r="F5" s="84"/>
      <c r="G5" s="84"/>
      <c r="H5" s="2"/>
      <c r="I5" s="5"/>
    </row>
    <row r="7" spans="1:9" ht="15" customHeight="1">
      <c r="A7" s="81" t="s">
        <v>3</v>
      </c>
      <c r="B7" s="81"/>
      <c r="C7" s="81"/>
      <c r="D7" s="81"/>
      <c r="F7" s="45" t="s">
        <v>4</v>
      </c>
      <c r="G7" s="34" t="s">
        <v>5</v>
      </c>
      <c r="H7" s="27"/>
      <c r="I7" s="26"/>
    </row>
    <row r="8" spans="1:9" ht="15" customHeight="1">
      <c r="F8" s="32" t="s">
        <v>6</v>
      </c>
      <c r="G8" s="40">
        <v>0.1</v>
      </c>
      <c r="I8" s="5"/>
    </row>
    <row r="9" spans="1:9" ht="15.6" customHeight="1">
      <c r="A9" s="14" t="s">
        <v>0</v>
      </c>
      <c r="B9" s="15">
        <f>'[1]1 - MSP- Setup'!B21</f>
        <v>115</v>
      </c>
      <c r="D9" s="35"/>
      <c r="E9" s="53"/>
      <c r="F9" s="46" t="s">
        <v>7</v>
      </c>
      <c r="G9" s="41">
        <v>0.4</v>
      </c>
      <c r="I9" s="5"/>
    </row>
    <row r="10" spans="1:9" ht="14.25" customHeight="1">
      <c r="A10" s="14" t="s">
        <v>8</v>
      </c>
      <c r="B10" s="16" t="s">
        <v>9</v>
      </c>
      <c r="D10" s="58"/>
      <c r="E10" s="54"/>
      <c r="F10" s="32" t="s">
        <v>10</v>
      </c>
      <c r="G10" s="42">
        <v>1</v>
      </c>
    </row>
    <row r="11" spans="1:9" ht="7.5" hidden="1" customHeight="1">
      <c r="A11" s="8"/>
      <c r="B11" s="10"/>
      <c r="D11" s="58"/>
      <c r="E11" s="54"/>
      <c r="F11" s="32" t="s">
        <v>11</v>
      </c>
      <c r="G11" s="42">
        <v>1.3</v>
      </c>
      <c r="H11" s="26"/>
      <c r="I11" s="26"/>
    </row>
    <row r="12" spans="1:9" ht="15" hidden="1" customHeight="1">
      <c r="A12" s="8"/>
      <c r="B12" s="10"/>
      <c r="D12" s="58"/>
      <c r="E12" s="54"/>
      <c r="G12" s="43"/>
      <c r="I12" s="5"/>
    </row>
    <row r="13" spans="1:9" ht="15" customHeight="1">
      <c r="A13" s="81" t="s">
        <v>12</v>
      </c>
      <c r="B13" s="82"/>
      <c r="C13" s="81"/>
      <c r="D13" s="81"/>
      <c r="E13" s="54"/>
      <c r="G13" s="43"/>
      <c r="I13" s="5"/>
    </row>
    <row r="14" spans="1:9" ht="15" customHeight="1">
      <c r="A14" s="3"/>
      <c r="B14" s="64"/>
      <c r="C14" s="63"/>
      <c r="D14" s="58"/>
      <c r="E14" s="54"/>
      <c r="F14" s="46" t="s">
        <v>13</v>
      </c>
      <c r="G14" s="35" t="s">
        <v>5</v>
      </c>
      <c r="I14" s="5"/>
    </row>
    <row r="15" spans="1:9" ht="15" customHeight="1">
      <c r="A15" s="17" t="s">
        <v>4</v>
      </c>
      <c r="B15" s="17" t="s">
        <v>14</v>
      </c>
      <c r="C15" s="17" t="s">
        <v>15</v>
      </c>
      <c r="E15" s="54"/>
      <c r="F15" s="32" t="s">
        <v>14</v>
      </c>
      <c r="G15" s="40">
        <v>0.1</v>
      </c>
      <c r="I15" s="5"/>
    </row>
    <row r="16" spans="1:9" ht="15.6" customHeight="1">
      <c r="A16" s="18" t="s">
        <v>6</v>
      </c>
      <c r="B16" s="19">
        <f>$B$9*(1+0.1+0.1)</f>
        <v>138.00000000000003</v>
      </c>
      <c r="C16" s="19">
        <f>$B$9*(1+0.1+0.3)</f>
        <v>161.00000000000003</v>
      </c>
      <c r="D16" s="36"/>
      <c r="E16" s="54"/>
      <c r="F16" s="46" t="s">
        <v>15</v>
      </c>
      <c r="G16" s="41">
        <v>0.3</v>
      </c>
      <c r="I16" s="5"/>
    </row>
    <row r="17" spans="1:9" ht="15.6" customHeight="1">
      <c r="A17" s="18" t="s">
        <v>7</v>
      </c>
      <c r="B17" s="19">
        <f>$B$9*(1+0.4+0.1)</f>
        <v>172.5</v>
      </c>
      <c r="C17" s="19">
        <f>$B$9*(1+0.4+0.3)</f>
        <v>195.5</v>
      </c>
      <c r="D17" s="36"/>
      <c r="E17" s="54"/>
      <c r="G17" s="43"/>
    </row>
    <row r="18" spans="1:9" ht="15.6" customHeight="1">
      <c r="A18" s="22" t="s">
        <v>10</v>
      </c>
      <c r="B18" s="19">
        <f>$B$9*(1+1+0.1)</f>
        <v>241.5</v>
      </c>
      <c r="C18" s="19">
        <f>$B$9*(1+1+0.3)</f>
        <v>264.5</v>
      </c>
      <c r="D18" s="35"/>
      <c r="G18" s="43"/>
    </row>
    <row r="19" spans="1:9" ht="15.6" customHeight="1">
      <c r="A19" s="23" t="s">
        <v>11</v>
      </c>
      <c r="B19" s="19">
        <f>$B$9*(1+1.3+0.1)</f>
        <v>276</v>
      </c>
      <c r="C19" s="19">
        <f>$B$9*(1+1.3+0.3)</f>
        <v>298.99999999999994</v>
      </c>
      <c r="D19" s="59"/>
    </row>
    <row r="20" spans="1:9" ht="15" customHeight="1">
      <c r="B20" s="29"/>
      <c r="C20" s="28"/>
      <c r="D20" s="60"/>
      <c r="F20" s="46"/>
      <c r="G20" s="35"/>
    </row>
    <row r="21" spans="1:9" ht="66" customHeight="1">
      <c r="A21" s="85" t="s">
        <v>55</v>
      </c>
      <c r="B21" s="85"/>
      <c r="C21" s="86"/>
      <c r="D21" s="87"/>
      <c r="E21" s="85"/>
      <c r="F21" s="85"/>
      <c r="G21" s="88"/>
    </row>
    <row r="22" spans="1:9" ht="15" customHeight="1">
      <c r="A22" s="85"/>
      <c r="B22" s="85"/>
      <c r="C22" s="86"/>
      <c r="D22" s="87"/>
      <c r="E22" s="85"/>
      <c r="F22" s="85"/>
      <c r="G22" s="88"/>
    </row>
    <row r="23" spans="1:9" ht="15" customHeight="1">
      <c r="A23" s="85"/>
      <c r="B23" s="85"/>
      <c r="C23" s="86"/>
      <c r="D23" s="87"/>
      <c r="E23" s="85"/>
      <c r="F23" s="85"/>
      <c r="G23" s="88"/>
    </row>
    <row r="24" spans="1:9" ht="15" customHeight="1">
      <c r="A24" s="81" t="s">
        <v>16</v>
      </c>
      <c r="B24" s="81"/>
      <c r="C24" s="82"/>
      <c r="D24" s="82"/>
    </row>
    <row r="25" spans="1:9" ht="15" customHeight="1">
      <c r="A25" s="7"/>
      <c r="B25" s="7"/>
      <c r="C25" s="7"/>
      <c r="D25" s="61"/>
    </row>
    <row r="26" spans="1:9" ht="15.6" customHeight="1">
      <c r="A26" s="14" t="s">
        <v>17</v>
      </c>
      <c r="B26" s="20" t="str">
        <f>"Starting at "&amp;TEXT(B16,"$#,##0")</f>
        <v>Starting at $138</v>
      </c>
      <c r="F26" s="47"/>
      <c r="G26" s="36"/>
      <c r="H26" s="25"/>
    </row>
    <row r="27" spans="1:9" ht="15.6" customHeight="1">
      <c r="A27" s="18" t="s">
        <v>18</v>
      </c>
      <c r="B27" s="19" t="str">
        <f>"Starting at "&amp;TEXT(B17,"$#,##0")</f>
        <v>Starting at $173</v>
      </c>
      <c r="C27" s="25"/>
      <c r="D27" s="36"/>
    </row>
    <row r="28" spans="1:9" ht="15.6" customHeight="1">
      <c r="A28" s="14" t="s">
        <v>19</v>
      </c>
      <c r="B28" s="15" t="str">
        <f>"Starting at "&amp;TEXT(C16,"$#,##0")</f>
        <v>Starting at $161</v>
      </c>
      <c r="F28" s="48"/>
      <c r="G28" s="37"/>
      <c r="H28" s="21"/>
    </row>
    <row r="29" spans="1:9" ht="15.6" customHeight="1">
      <c r="A29" s="14" t="s">
        <v>20</v>
      </c>
      <c r="B29" s="15" t="str">
        <f>"Starting at "&amp;TEXT(C17,"$#,##0")</f>
        <v>Starting at $196</v>
      </c>
      <c r="F29" s="48"/>
      <c r="G29" s="37"/>
      <c r="H29" s="21"/>
    </row>
    <row r="30" spans="1:9" ht="16.7" customHeight="1">
      <c r="A30" s="8"/>
      <c r="B30" s="9"/>
      <c r="F30" s="48"/>
      <c r="G30" s="37"/>
      <c r="H30" s="21"/>
    </row>
    <row r="31" spans="1:9" ht="15" customHeight="1">
      <c r="A31" s="3"/>
      <c r="B31" s="4"/>
      <c r="F31" s="48"/>
      <c r="G31" s="37"/>
      <c r="H31" s="21"/>
    </row>
    <row r="32" spans="1:9" ht="15" customHeight="1">
      <c r="A32" s="3"/>
      <c r="B32" s="4"/>
      <c r="F32" s="48"/>
      <c r="G32" s="37"/>
      <c r="H32" s="21"/>
      <c r="I32" s="31"/>
    </row>
    <row r="33" spans="1:8" ht="52.7" customHeight="1">
      <c r="A33" s="30"/>
      <c r="B33" s="30"/>
      <c r="C33" s="30"/>
      <c r="D33" s="38"/>
      <c r="E33" s="55"/>
      <c r="F33" s="49"/>
      <c r="G33" s="38"/>
      <c r="H33" s="30"/>
    </row>
    <row r="34" spans="1:8" ht="15" customHeight="1">
      <c r="A34" s="6"/>
      <c r="B34" s="12"/>
      <c r="C34" s="12"/>
      <c r="D34" s="62"/>
      <c r="E34" s="56"/>
      <c r="F34" s="50"/>
      <c r="G34" s="44"/>
      <c r="H34" s="2"/>
    </row>
    <row r="36" spans="1:8">
      <c r="A36" s="13"/>
      <c r="B36" s="13"/>
      <c r="C36" s="13"/>
      <c r="D36" s="39"/>
      <c r="E36" s="57"/>
      <c r="F36" s="51"/>
    </row>
    <row r="37" spans="1:8">
      <c r="A37" s="13"/>
      <c r="B37" s="13"/>
      <c r="C37" s="13"/>
      <c r="D37" s="39"/>
      <c r="E37" s="57"/>
      <c r="F37" s="51"/>
    </row>
    <row r="38" spans="1:8">
      <c r="A38" s="13"/>
      <c r="B38" s="13"/>
      <c r="C38" s="13"/>
      <c r="D38" s="39"/>
      <c r="E38" s="57"/>
      <c r="F38" s="51"/>
    </row>
  </sheetData>
  <mergeCells count="6">
    <mergeCell ref="A24:D24"/>
    <mergeCell ref="A1:G2"/>
    <mergeCell ref="A4:G5"/>
    <mergeCell ref="A7:D7"/>
    <mergeCell ref="A13:D13"/>
    <mergeCell ref="A21:G23"/>
  </mergeCells>
  <conditionalFormatting sqref="B32">
    <cfRule type="dataBar" priority="1">
      <dataBar>
        <cfvo type="min"/>
        <cfvo type="max"/>
        <color rgb="FF6F42C1"/>
      </dataBar>
    </cfRule>
    <cfRule type="dataBar" priority="2">
      <dataBar>
        <cfvo type="min"/>
        <cfvo type="max"/>
        <color rgb="FF6F42C1"/>
      </dataBar>
      <extLst>
        <ext xmlns:x14="http://schemas.microsoft.com/office/spreadsheetml/2009/9/main" uri="{B025F937-C7B1-47D3-B67F-A62EFF666E3E}">
          <x14:id>{7711CE8A-F428-2DC7-2C27-72B77232DCDE}</x14:id>
        </ext>
      </extLst>
    </cfRule>
  </conditionalFormatting>
  <dataValidations count="4">
    <dataValidation type="list" sqref="B10" xr:uid="{00000000-0002-0000-0100-000000000000}">
      <formula1>$H$2:$H$5</formula1>
    </dataValidation>
    <dataValidation type="list" sqref="B11" xr:uid="{00000000-0002-0000-0100-000001000000}">
      <formula1>$H$8:$H$9</formula1>
    </dataValidation>
    <dataValidation type="list" sqref="B12" xr:uid="{00000000-0002-0000-0100-000002000000}">
      <formula1>$H$12:$H$16</formula1>
    </dataValidation>
    <dataValidation type="list" sqref="B19:B24" xr:uid="{00000000-0002-0000-0100-000003000000}">
      <formula1>"Yes,No"</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7711CE8A-F428-2DC7-2C27-72B77232DCDE}">
            <x14:dataBar>
              <x14:cfvo type="min"/>
              <x14:cfvo type="max"/>
              <x14:negativeFillColor auto="1"/>
              <x14:axisColor auto="1"/>
            </x14:dataBar>
          </x14:cfRule>
          <xm:sqref>B32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J39"/>
  <sheetViews>
    <sheetView workbookViewId="0">
      <selection activeCell="D14" sqref="D14"/>
    </sheetView>
  </sheetViews>
  <sheetFormatPr defaultRowHeight="14.25"/>
  <cols>
    <col min="1" max="1" width="33" customWidth="1"/>
    <col min="2" max="2" width="25" style="33" customWidth="1"/>
    <col min="3" max="3" width="16" style="24" customWidth="1"/>
    <col min="4" max="4" width="26.25" style="76" customWidth="1"/>
    <col min="5" max="5" width="17.5" hidden="1" customWidth="1"/>
    <col min="6" max="6" width="6.875" customWidth="1"/>
    <col min="7" max="7" width="0.25" customWidth="1"/>
    <col min="8" max="8" width="20.375" hidden="1" customWidth="1"/>
    <col min="9" max="9" width="11.25" hidden="1" customWidth="1"/>
    <col min="10" max="10" width="9" style="33"/>
  </cols>
  <sheetData>
    <row r="1" spans="1:9" ht="21.6" customHeight="1">
      <c r="A1" s="83" t="s">
        <v>21</v>
      </c>
      <c r="B1" s="83"/>
      <c r="C1" s="83"/>
      <c r="D1" s="83"/>
      <c r="E1" s="83"/>
      <c r="F1" s="83"/>
      <c r="H1" t="s">
        <v>4</v>
      </c>
      <c r="I1" t="s">
        <v>5</v>
      </c>
    </row>
    <row r="2" spans="1:9" ht="21.6" customHeight="1">
      <c r="A2" s="83"/>
      <c r="B2" s="83"/>
      <c r="C2" s="83"/>
      <c r="D2" s="83"/>
      <c r="E2" s="83"/>
      <c r="F2" s="83"/>
      <c r="H2" t="s">
        <v>6</v>
      </c>
      <c r="I2">
        <v>0.1</v>
      </c>
    </row>
    <row r="3" spans="1:9">
      <c r="H3" t="s">
        <v>7</v>
      </c>
      <c r="I3">
        <v>0.4</v>
      </c>
    </row>
    <row r="4" spans="1:9" ht="155.25" customHeight="1">
      <c r="A4" s="89" t="s">
        <v>57</v>
      </c>
      <c r="B4" s="89"/>
      <c r="C4" s="89"/>
      <c r="D4" s="89"/>
      <c r="E4" s="89"/>
      <c r="F4" s="89"/>
      <c r="H4" t="s">
        <v>10</v>
      </c>
      <c r="I4">
        <v>1</v>
      </c>
    </row>
    <row r="5" spans="1:9" ht="15" customHeight="1">
      <c r="A5" s="89"/>
      <c r="B5" s="89"/>
      <c r="C5" s="89"/>
      <c r="D5" s="89"/>
      <c r="E5" s="89"/>
      <c r="F5" s="89"/>
      <c r="H5" t="s">
        <v>11</v>
      </c>
      <c r="I5">
        <v>1.3</v>
      </c>
    </row>
    <row r="7" spans="1:9" ht="15" customHeight="1">
      <c r="A7" s="81" t="s">
        <v>22</v>
      </c>
      <c r="B7" s="81"/>
      <c r="C7" s="81"/>
      <c r="D7" s="81"/>
      <c r="E7" s="81"/>
      <c r="F7" s="81"/>
      <c r="G7" s="81"/>
      <c r="H7" s="81"/>
      <c r="I7" t="s">
        <v>5</v>
      </c>
    </row>
    <row r="8" spans="1:9">
      <c r="H8" t="s">
        <v>14</v>
      </c>
      <c r="I8">
        <v>0.1</v>
      </c>
    </row>
    <row r="9" spans="1:9" ht="15.6" customHeight="1">
      <c r="A9" s="66" t="s">
        <v>0</v>
      </c>
      <c r="B9" s="68">
        <f>'[1]1 - MSP- Setup'!B21</f>
        <v>115</v>
      </c>
      <c r="D9" s="77" t="s">
        <v>23</v>
      </c>
      <c r="E9" t="s">
        <v>24</v>
      </c>
      <c r="H9" t="s">
        <v>15</v>
      </c>
      <c r="I9">
        <v>0.3</v>
      </c>
    </row>
    <row r="10" spans="1:9" ht="15" customHeight="1">
      <c r="A10" s="65" t="s">
        <v>4</v>
      </c>
      <c r="B10" s="69" t="s">
        <v>7</v>
      </c>
      <c r="D10" s="77" t="s">
        <v>25</v>
      </c>
      <c r="E10">
        <f>IF(B10="Small",0.1,IF(B10="Medium",0.4,IF(B10="Large",1,IF(B10="Extra Large",1.3,0))))</f>
        <v>0.4</v>
      </c>
    </row>
    <row r="11" spans="1:9" ht="15" customHeight="1">
      <c r="A11" s="65" t="s">
        <v>13</v>
      </c>
      <c r="B11" s="69" t="s">
        <v>15</v>
      </c>
      <c r="D11" s="77" t="s">
        <v>26</v>
      </c>
      <c r="E11">
        <f>IF(B11="Maintenance Cleaning",0.1,IF(B11="Initial / Detailed Cleaning",0.3,0))</f>
        <v>0.3</v>
      </c>
      <c r="H11" t="s">
        <v>27</v>
      </c>
      <c r="I11" t="s">
        <v>5</v>
      </c>
    </row>
    <row r="12" spans="1:9" ht="15.6" customHeight="1">
      <c r="A12" s="14" t="s">
        <v>28</v>
      </c>
      <c r="B12" s="70">
        <f>IF(B11="Maintenance Cleaning",IF(B10="Small",'2 - Service Prices'!B16,IF(B10="Medium",'2 - Service Prices'!B17,IF(B10="Large",'2 - Service Prices'!B18,'2 - Service Prices'!B19))),IF(B10="Small",'2 - Service Prices'!C16,IF(B10="Medium",'2 - Service Prices'!C17,IF(B10="Large",'2 - Service Prices'!C18,'2 - Service Prices'!C19))))</f>
        <v>195.5</v>
      </c>
      <c r="D12" s="77" t="s">
        <v>29</v>
      </c>
      <c r="E12">
        <f>IF(B13="Professionally Maintained",0.1,IF(B13="Well Maintained",0.3,IF(B13="Moderate Buildup",0.5,IF(B13="Heavy Buildup",1,IF(B13="Severe Buildup",1.3,0)))))</f>
        <v>1</v>
      </c>
      <c r="H12" t="s">
        <v>30</v>
      </c>
      <c r="I12">
        <v>0.1</v>
      </c>
    </row>
    <row r="13" spans="1:9" ht="15" customHeight="1">
      <c r="A13" s="65" t="s">
        <v>27</v>
      </c>
      <c r="B13" s="71" t="s">
        <v>35</v>
      </c>
      <c r="D13" s="77" t="s">
        <v>31</v>
      </c>
      <c r="E13">
        <f>B9*E12</f>
        <v>115</v>
      </c>
      <c r="H13" t="s">
        <v>32</v>
      </c>
      <c r="I13">
        <v>0.3</v>
      </c>
    </row>
    <row r="14" spans="1:9" ht="15.6" customHeight="1">
      <c r="A14" s="65" t="s">
        <v>33</v>
      </c>
      <c r="B14" s="70">
        <f>B12+E13</f>
        <v>310.5</v>
      </c>
      <c r="H14" t="s">
        <v>34</v>
      </c>
      <c r="I14">
        <v>0.5</v>
      </c>
    </row>
    <row r="15" spans="1:9">
      <c r="H15" t="s">
        <v>35</v>
      </c>
      <c r="I15">
        <v>1</v>
      </c>
    </row>
    <row r="16" spans="1:9">
      <c r="H16" t="s">
        <v>36</v>
      </c>
      <c r="I16">
        <v>1.3</v>
      </c>
    </row>
    <row r="17" spans="1:4" ht="15" customHeight="1">
      <c r="A17" s="81" t="s">
        <v>37</v>
      </c>
      <c r="B17" s="81"/>
      <c r="C17" s="81"/>
      <c r="D17" s="81"/>
    </row>
    <row r="19" spans="1:4" ht="15" customHeight="1">
      <c r="A19" s="17" t="s">
        <v>38</v>
      </c>
      <c r="B19" s="67" t="s">
        <v>39</v>
      </c>
      <c r="C19" s="74" t="s">
        <v>40</v>
      </c>
      <c r="D19" s="67" t="s">
        <v>41</v>
      </c>
    </row>
    <row r="20" spans="1:4" ht="15" customHeight="1">
      <c r="A20" t="s">
        <v>42</v>
      </c>
      <c r="B20" s="72" t="s">
        <v>43</v>
      </c>
      <c r="C20" s="75">
        <v>40</v>
      </c>
      <c r="D20" s="78">
        <f t="shared" ref="D20:D26" si="0">IF(B20="Yes",C20,0)</f>
        <v>0</v>
      </c>
    </row>
    <row r="21" spans="1:4" ht="15" customHeight="1">
      <c r="A21" t="s">
        <v>44</v>
      </c>
      <c r="B21" s="72" t="s">
        <v>43</v>
      </c>
      <c r="C21" s="75">
        <v>35</v>
      </c>
      <c r="D21" s="78">
        <f t="shared" si="0"/>
        <v>0</v>
      </c>
    </row>
    <row r="22" spans="1:4" ht="15" customHeight="1">
      <c r="A22" t="s">
        <v>45</v>
      </c>
      <c r="B22" s="72" t="s">
        <v>43</v>
      </c>
      <c r="C22" s="75">
        <v>60</v>
      </c>
      <c r="D22" s="78">
        <f t="shared" si="0"/>
        <v>0</v>
      </c>
    </row>
    <row r="23" spans="1:4" ht="15" customHeight="1">
      <c r="A23" t="s">
        <v>46</v>
      </c>
      <c r="B23" s="72" t="s">
        <v>43</v>
      </c>
      <c r="C23" s="75">
        <v>45</v>
      </c>
      <c r="D23" s="78">
        <f t="shared" si="0"/>
        <v>0</v>
      </c>
    </row>
    <row r="24" spans="1:4" ht="15" customHeight="1">
      <c r="A24" t="s">
        <v>47</v>
      </c>
      <c r="B24" s="72" t="s">
        <v>43</v>
      </c>
      <c r="C24" s="75">
        <v>45</v>
      </c>
      <c r="D24" s="78">
        <f t="shared" si="0"/>
        <v>0</v>
      </c>
    </row>
    <row r="25" spans="1:4" ht="15" customHeight="1">
      <c r="A25" t="s">
        <v>48</v>
      </c>
      <c r="B25" s="72" t="s">
        <v>43</v>
      </c>
      <c r="C25" s="75">
        <v>35</v>
      </c>
      <c r="D25" s="78">
        <f t="shared" si="0"/>
        <v>0</v>
      </c>
    </row>
    <row r="26" spans="1:4" ht="15" customHeight="1">
      <c r="A26" t="s">
        <v>49</v>
      </c>
      <c r="B26" s="72" t="s">
        <v>43</v>
      </c>
      <c r="C26" s="75">
        <v>0</v>
      </c>
      <c r="D26" s="78">
        <f t="shared" si="0"/>
        <v>0</v>
      </c>
    </row>
    <row r="29" spans="1:4" ht="15" customHeight="1">
      <c r="A29" s="81" t="s">
        <v>50</v>
      </c>
      <c r="B29" s="81"/>
      <c r="C29" s="81"/>
      <c r="D29" s="81"/>
    </row>
    <row r="31" spans="1:4" ht="15.6" customHeight="1">
      <c r="A31" s="14" t="s">
        <v>28</v>
      </c>
      <c r="B31" s="70">
        <f>B12</f>
        <v>195.5</v>
      </c>
    </row>
    <row r="32" spans="1:4" ht="15.6" customHeight="1">
      <c r="A32" s="14" t="s">
        <v>29</v>
      </c>
      <c r="B32" s="70">
        <f>E13</f>
        <v>115</v>
      </c>
    </row>
    <row r="33" spans="1:6" ht="15.6" customHeight="1">
      <c r="A33" s="14" t="s">
        <v>51</v>
      </c>
      <c r="B33" s="70">
        <f>SUM(D20:D26)</f>
        <v>0</v>
      </c>
    </row>
    <row r="34" spans="1:6" ht="15.6" customHeight="1">
      <c r="A34" s="14" t="s">
        <v>52</v>
      </c>
      <c r="B34" s="70">
        <f>B31+B32+B33</f>
        <v>310.5</v>
      </c>
    </row>
    <row r="35" spans="1:6" ht="15.6" customHeight="1">
      <c r="A35" s="65" t="s">
        <v>53</v>
      </c>
      <c r="B35" s="73">
        <f>MROUND(B34,5)</f>
        <v>310</v>
      </c>
    </row>
    <row r="38" spans="1:6" ht="39.6" customHeight="1">
      <c r="A38" s="85" t="s">
        <v>56</v>
      </c>
      <c r="B38" s="85"/>
      <c r="C38" s="85"/>
      <c r="D38" s="85"/>
      <c r="E38" s="85"/>
      <c r="F38" s="85"/>
    </row>
    <row r="39" spans="1:6" ht="15" customHeight="1">
      <c r="A39" s="85"/>
      <c r="B39" s="85"/>
      <c r="C39" s="85"/>
      <c r="D39" s="85"/>
      <c r="E39" s="85"/>
      <c r="F39" s="85"/>
    </row>
  </sheetData>
  <mergeCells count="7">
    <mergeCell ref="E7:H7"/>
    <mergeCell ref="A38:F39"/>
    <mergeCell ref="A1:F2"/>
    <mergeCell ref="A4:F5"/>
    <mergeCell ref="A7:D7"/>
    <mergeCell ref="A17:D17"/>
    <mergeCell ref="A29:D29"/>
  </mergeCells>
  <dataValidations count="4">
    <dataValidation type="list" sqref="B10" xr:uid="{00000000-0002-0000-0200-000000000000}">
      <formula1>$H$2:$H$5</formula1>
    </dataValidation>
    <dataValidation type="list" sqref="B11" xr:uid="{00000000-0002-0000-0200-000001000000}">
      <formula1>$H$8:$H$9</formula1>
    </dataValidation>
    <dataValidation type="list" sqref="B13" xr:uid="{00000000-0002-0000-0200-000002000000}">
      <formula1>$H$12:$H$16</formula1>
    </dataValidation>
    <dataValidation type="list" sqref="B20:B26" xr:uid="{00000000-0002-0000-0200-000003000000}">
      <formula1>"Yes,No"</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2 - Service Prices</vt:lpstr>
      <vt:lpstr>3 - Everyday Quote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Lana Conlon</dc:creator>
  <cp:lastModifiedBy>Note</cp:lastModifiedBy>
  <dcterms:created xsi:type="dcterms:W3CDTF">2026-07-16T18:11:15Z</dcterms:created>
  <dcterms:modified xsi:type="dcterms:W3CDTF">2026-08-13T17:23:30Z</dcterms:modified>
</cp:coreProperties>
</file>